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4FC1B149-B448-41B1-9AA3-2DC7C64C3C1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.INV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7" i="5"/>
  <c r="A13" i="4"/>
  <c r="A26" i="6"/>
  <c r="D19" i="5"/>
  <c r="A17" i="4"/>
  <c r="D4" i="5"/>
  <c r="A17" i="3"/>
  <c r="A9" i="4"/>
  <c r="D5" i="5"/>
  <c r="A9" i="3"/>
  <c r="A13" i="3"/>
  <c r="D14" i="5"/>
  <c r="A8" i="5"/>
  <c r="A8" i="2"/>
  <c r="A2" i="6" l="1"/>
  <c r="A2" i="5"/>
  <c r="A2" i="4"/>
  <c r="A2" i="3"/>
  <c r="A2" i="2"/>
  <c r="A2" i="1"/>
  <c r="D24" i="6" l="1"/>
  <c r="C24" i="6"/>
  <c r="B24" i="6"/>
  <c r="D23" i="6"/>
  <c r="C23" i="6"/>
  <c r="B23" i="6"/>
  <c r="D22" i="6"/>
  <c r="C22" i="6"/>
  <c r="B22" i="6"/>
  <c r="D21" i="6"/>
  <c r="C21" i="6"/>
  <c r="B21" i="6"/>
  <c r="D20" i="6"/>
  <c r="C20" i="6"/>
  <c r="B20" i="6"/>
  <c r="D19" i="6"/>
  <c r="C19" i="6"/>
  <c r="B19" i="6"/>
  <c r="D18" i="6"/>
  <c r="C18" i="6"/>
  <c r="B18" i="6"/>
  <c r="D17" i="6"/>
  <c r="C17" i="6"/>
  <c r="B17" i="6"/>
  <c r="D16" i="6"/>
  <c r="C16" i="6"/>
  <c r="B16" i="6"/>
  <c r="D15" i="6"/>
  <c r="C15" i="6"/>
  <c r="B15" i="6"/>
  <c r="D14" i="6"/>
  <c r="C14" i="6"/>
  <c r="B14" i="6"/>
  <c r="D13" i="6"/>
  <c r="C13" i="6"/>
  <c r="B13" i="6"/>
  <c r="D12" i="6"/>
  <c r="C12" i="6"/>
  <c r="B12" i="6"/>
  <c r="D11" i="6"/>
  <c r="C11" i="6"/>
  <c r="B11" i="6"/>
  <c r="D10" i="6"/>
  <c r="C10" i="6"/>
  <c r="B10" i="6"/>
  <c r="D9" i="6"/>
  <c r="C9" i="6"/>
  <c r="B9" i="6"/>
  <c r="D6" i="6"/>
  <c r="C6" i="6"/>
  <c r="B6" i="6"/>
  <c r="C19" i="5"/>
  <c r="A16" i="5"/>
  <c r="C14" i="5"/>
  <c r="A12" i="5"/>
  <c r="B7" i="5"/>
  <c r="C5" i="5"/>
  <c r="C4" i="5"/>
  <c r="C7" i="5" s="1"/>
  <c r="B8" i="4"/>
  <c r="B16" i="4" l="1"/>
  <c r="B12" i="4"/>
  <c r="B16" i="3"/>
  <c r="B12" i="3"/>
  <c r="B8" i="3"/>
  <c r="B7" i="2"/>
  <c r="A75" i="1" l="1"/>
  <c r="A76" i="1"/>
  <c r="A77" i="1"/>
  <c r="A78" i="1"/>
  <c r="A79" i="1"/>
</calcChain>
</file>

<file path=xl/sharedStrings.xml><?xml version="1.0" encoding="utf-8"?>
<sst xmlns="http://schemas.openxmlformats.org/spreadsheetml/2006/main" count="129" uniqueCount="104">
  <si>
    <t>Users need to be aware that non-integer entries for deg_freedom are truncated and if decimals are not displayed, the formatting may cause confusion.</t>
  </si>
  <si>
    <t>If probability is derived from data that contains Excel errors, then the first error encountered will be returned.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</si>
  <si>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retuned if the workbook is opened with Excel 2007 or before.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</si>
  <si>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 probability is &lt;= 0 or &gt;=1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</si>
  <si>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any non-numeric data is inserted any argument.</t>
    </r>
  </si>
  <si>
    <t>Errors Using T.INV Function</t>
  </si>
  <si>
    <t>That formula is copied down and across allowing the mixed cell referencing to "lock" onto X in column A and degrees of freedom in the rows above..</t>
  </si>
  <si>
    <t>Degrees of Freedom</t>
  </si>
  <si>
    <t>1 Tailed Probability  &gt;&gt;&gt;&gt;&gt;</t>
  </si>
  <si>
    <t>Between -t and + t   &gt;&gt;&gt;&gt;&gt;</t>
  </si>
  <si>
    <t>Values of the t-distribution (one-tailed)</t>
  </si>
  <si>
    <t>Such tables were (and still are) quite common and can be created using T.INV</t>
  </si>
  <si>
    <t>Condition Test &gt;&gt;</t>
  </si>
  <si>
    <t>&gt;0</t>
  </si>
  <si>
    <t>Integer</t>
  </si>
  <si>
    <t>Numeric</t>
  </si>
  <si>
    <t>&gt;0 &lt;1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</si>
  <si>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</si>
  <si>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</si>
  <si>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</si>
  <si>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</si>
  <si>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</si>
  <si>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t-statistic</t>
  </si>
  <si>
    <t>deg_freedom</t>
  </si>
  <si>
    <t>probability</t>
  </si>
  <si>
    <t>Formula for test</t>
  </si>
  <si>
    <t>Validation Backup
Conditionally formatted test</t>
  </si>
  <si>
    <t>User Inputs</t>
  </si>
  <si>
    <t>Arguments</t>
  </si>
  <si>
    <t>Using T.DIST.RT to cross check</t>
  </si>
  <si>
    <t>Using T.DIST to cross check</t>
  </si>
  <si>
    <t>Using T.INV</t>
  </si>
  <si>
    <t>Degrees of freedom</t>
  </si>
  <si>
    <t>Using T.INV.2T</t>
  </si>
  <si>
    <t>Using TINV</t>
  </si>
  <si>
    <t>t-score</t>
  </si>
  <si>
    <t>Index of Examples</t>
  </si>
  <si>
    <t>Examples of Use of T.INV</t>
  </si>
  <si>
    <t>The Degrees of Freedom for each sample. The degrees of freedom for any sample is the number of data - 1.</t>
  </si>
  <si>
    <t>The cumulative density function probability for a single tail. Usually this will be a target value for hypothesis testing rather than an observed probability.</t>
  </si>
  <si>
    <t>Data Requirements for T.INV</t>
  </si>
  <si>
    <t>Links with TINV (Excel 2007 and before) and T.INV.2T also introduced in Excel 2010</t>
  </si>
  <si>
    <t>T.INV resolves this equation for t where F(t) is given.</t>
  </si>
  <si>
    <t>The equation for the cumulative distribution function is:</t>
  </si>
  <si>
    <t>Equations / Formulas</t>
  </si>
  <si>
    <t>Must be an integer greater than 0.
Non-integer values are truncated.</t>
  </si>
  <si>
    <t>An integer representing the number of degrees of freedom.</t>
  </si>
  <si>
    <t>Required.</t>
  </si>
  <si>
    <t>Must be greater than or equal to 0</t>
  </si>
  <si>
    <t>The probability associated with the t distribution</t>
  </si>
  <si>
    <t>Argument Notes</t>
  </si>
  <si>
    <t>Description</t>
  </si>
  <si>
    <t>Type</t>
  </si>
  <si>
    <t>Name</t>
  </si>
  <si>
    <t>Arguments:</t>
  </si>
  <si>
    <r>
      <t>=T.INV(</t>
    </r>
    <r>
      <rPr>
        <b/>
        <sz val="10"/>
        <color rgb="FFFF0000"/>
        <rFont val="Arial"/>
        <family val="2"/>
      </rPr>
      <t>probability,deg_freedom</t>
    </r>
    <r>
      <rPr>
        <sz val="10"/>
        <rFont val="Arial"/>
        <family val="2"/>
      </rPr>
      <t>)</t>
    </r>
  </si>
  <si>
    <t>Syntax:</t>
  </si>
  <si>
    <t>A typical examples of use of T.DIST is to assess samples against known populations. T.INV allows creation of hypotheses.</t>
  </si>
  <si>
    <t>c. +40 without outliers.</t>
  </si>
  <si>
    <t>b. 16 - 40 where sampling distribution is moderately skewed, unimodal, without outliers;</t>
  </si>
  <si>
    <t>a. 15 or less where sampling distribution is symetric, unimodal, without outliers;</t>
  </si>
  <si>
    <t>2. The sample size must meet the following:</t>
  </si>
  <si>
    <t>1. The population must be approximately normally distributed.</t>
  </si>
  <si>
    <t>The conditions for an T Distribution are:</t>
  </si>
  <si>
    <t>The T distribution can be used to estimate how likely it is that the true mean of a sample lies in any given range.</t>
  </si>
  <si>
    <t>The T distribution is a continuous distribution that is used to assess the statistical significance of the difference between two sample means.</t>
  </si>
  <si>
    <t>Statements of Microsoft indicate that the TINV and other replaced functions may be omitted in later versions of Excel. In Excel 2013 they are provided in a new "Compatibility" classification.</t>
  </si>
  <si>
    <t>The 'old' TINV returned the two-tailed inverse of TDIST whereas T.INV returns the one-tailed inverse.</t>
  </si>
  <si>
    <t>2010 saw a complete revision in the calculation algorithms and more appropriate naming of many statistical functions including TINV.</t>
  </si>
  <si>
    <t>Comment and additional examples especially welcome here.</t>
  </si>
  <si>
    <t>Comment</t>
  </si>
  <si>
    <t>Microsoft claim greater accuracy (2009 White Paper: Function Improvements in Microsoft Office Excel 2010).</t>
  </si>
  <si>
    <t>Introduced Excel 2010 - Replacement for TINV (Now in Compatibility classification)</t>
  </si>
  <si>
    <t>Built in.</t>
  </si>
  <si>
    <t>Classification - Statistics &gt; Distribution</t>
  </si>
  <si>
    <t>Classification, Source, History</t>
  </si>
  <si>
    <t>Replaced TINV in Excel 2010 and after.</t>
  </si>
  <si>
    <t>Returns the left-tailed inverse of the Student's t-distribution.</t>
  </si>
  <si>
    <t>T.INV</t>
  </si>
  <si>
    <t>Example 1:- Simple Example Of Use Of T.INV</t>
  </si>
  <si>
    <t>Example 2:- Comparison Of T.INV With TINV And T.INV.2T</t>
  </si>
  <si>
    <t>Example 3:- Crosscheck Of T.INV With TINV And T.INV.2T</t>
  </si>
  <si>
    <t>Example 4:- Validating Data For T.INV</t>
  </si>
  <si>
    <t>Example 5:- Creating Tables Of T-Values Using T.INV</t>
  </si>
  <si>
    <t>Related / Similar And Frequently Used With Functions</t>
  </si>
  <si>
    <t>Inverse:</t>
  </si>
  <si>
    <t>Related:</t>
  </si>
  <si>
    <t>T.DIST.2T</t>
  </si>
  <si>
    <t>Returns the two-tailed Student's t-distribution.</t>
  </si>
  <si>
    <t>T.DIST.RT</t>
  </si>
  <si>
    <t>Returns the right-tailed Student's t-distribution.</t>
  </si>
  <si>
    <t>T.INV.2T</t>
  </si>
  <si>
    <t>Returns the two-tailed inverse of the Student's t-distribution.</t>
  </si>
  <si>
    <t>Replaced functions:</t>
  </si>
  <si>
    <t>TDIST</t>
  </si>
  <si>
    <t>Returns the Student's cumulative distribution function of the T distribution.</t>
  </si>
  <si>
    <t>TINV</t>
  </si>
  <si>
    <t>T.DIST</t>
  </si>
  <si>
    <t>Returns either the cumulative probability or the probability density of the Student's t-distribution.</t>
  </si>
  <si>
    <t>File Creation Date : 19-Jun-2020</t>
  </si>
  <si>
    <t xml:space="preserve">Open the Excel help for this function. </t>
  </si>
  <si>
    <t>Double Click on T.INV and then click on the link</t>
  </si>
  <si>
    <t>Enter =T.INV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</si>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</sst>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0.000000000"/>
    <numFmt numFmtId="166" formatCode="0.0000000"/>
  </numFmts>
  <fonts count="11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0">
    <xf numFmtId="0" fontId="0" fillId="0" borderId="0" xfId="0"/>
    <xf numFmtId="0" fontId="2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0" fontId="5" fillId="2" borderId="0" xfId="0" applyFont="1" applyFill="1" applyProtection="1">
      <protection locked="0"/>
    </xf>
    <xf numFmtId="0" fontId="0" fillId="0" borderId="0" xfId="0" applyFill="1" applyProtection="1"/>
    <xf numFmtId="0" fontId="8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4" fillId="0" borderId="0" xfId="0" applyFont="1" applyFill="1" applyProtection="1"/>
    <xf numFmtId="0" fontId="10" fillId="0" borderId="0" xfId="1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2" fillId="0" borderId="0" xfId="0" quotePrefix="1" applyFont="1" applyFill="1" applyAlignment="1" applyProtection="1">
      <alignment horizontal="left" indent="3"/>
    </xf>
    <xf numFmtId="0" fontId="0" fillId="0" borderId="0" xfId="1" applyFont="1" applyFill="1" applyAlignment="1" applyProtection="1">
      <alignment horizontal="center"/>
    </xf>
    <xf numFmtId="0" fontId="2" fillId="0" borderId="0" xfId="0" applyFont="1" applyFill="1" applyProtection="1"/>
    <xf numFmtId="0" fontId="3" fillId="0" borderId="0" xfId="0" applyFont="1" applyFill="1" applyProtection="1"/>
    <xf numFmtId="0" fontId="1" fillId="0" borderId="0" xfId="0" applyFont="1" applyFill="1" applyProtection="1"/>
    <xf numFmtId="0" fontId="2" fillId="0" borderId="0" xfId="0" quotePrefix="1" applyFont="1" applyFill="1" applyProtection="1"/>
    <xf numFmtId="0" fontId="2" fillId="0" borderId="0" xfId="0" quotePrefix="1" applyFont="1" applyFill="1" applyAlignment="1" applyProtection="1">
      <alignment horizontal="left" indent="6"/>
    </xf>
    <xf numFmtId="0" fontId="5" fillId="0" borderId="0" xfId="0" applyFont="1" applyFill="1" applyProtection="1"/>
    <xf numFmtId="0" fontId="3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wrapText="1"/>
    </xf>
    <xf numFmtId="0" fontId="0" fillId="0" borderId="0" xfId="0" applyFill="1" applyAlignment="1" applyProtection="1">
      <alignment vertical="center"/>
    </xf>
    <xf numFmtId="0" fontId="0" fillId="0" borderId="0" xfId="0" applyFill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quotePrefix="1" applyFill="1" applyAlignment="1" applyProtection="1">
      <alignment horizontal="left"/>
    </xf>
    <xf numFmtId="0" fontId="0" fillId="0" borderId="0" xfId="0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7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4" fillId="3" borderId="0" xfId="0" quotePrefix="1" applyFont="1" applyFill="1" applyAlignment="1" applyProtection="1">
      <alignment horizontal="right" vertical="center" wrapText="1"/>
    </xf>
    <xf numFmtId="0" fontId="2" fillId="3" borderId="0" xfId="0" applyFont="1" applyFill="1" applyProtection="1">
      <protection locked="0"/>
    </xf>
    <xf numFmtId="0" fontId="2" fillId="0" borderId="0" xfId="0" applyFont="1" applyFill="1" applyProtection="1">
      <protection locked="0"/>
    </xf>
    <xf numFmtId="166" fontId="0" fillId="0" borderId="0" xfId="0" applyNumberFormat="1" applyFill="1" applyProtection="1"/>
    <xf numFmtId="0" fontId="7" fillId="3" borderId="0" xfId="0" quotePrefix="1" applyFont="1" applyFill="1" applyAlignment="1" applyProtection="1">
      <alignment horizontal="left" vertical="center"/>
    </xf>
    <xf numFmtId="165" fontId="0" fillId="0" borderId="0" xfId="0" applyNumberFormat="1" applyFill="1" applyProtection="1"/>
    <xf numFmtId="0" fontId="5" fillId="0" borderId="0" xfId="0" applyFont="1" applyFill="1" applyAlignment="1" applyProtection="1">
      <alignment horizontal="center" vertical="top"/>
    </xf>
    <xf numFmtId="0" fontId="5" fillId="0" borderId="0" xfId="0" applyFont="1" applyFill="1" applyAlignment="1" applyProtection="1">
      <alignment wrapText="1"/>
    </xf>
    <xf numFmtId="0" fontId="5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6" fillId="0" borderId="0" xfId="0" applyFont="1" applyFill="1" applyProtection="1"/>
    <xf numFmtId="0" fontId="5" fillId="0" borderId="0" xfId="0" applyFont="1" applyFill="1" applyProtection="1">
      <protection locked="0"/>
    </xf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Alignment="1" applyProtection="1">
      <alignment horizontal="right"/>
    </xf>
    <xf numFmtId="164" fontId="0" fillId="0" borderId="0" xfId="0" applyNumberFormat="1" applyFill="1" applyProtection="1"/>
  </cellXfs>
  <cellStyles count="2">
    <cellStyle name="Hyperlink" xfId="1" builtinId="8"/>
    <cellStyle name="Normal" xfId="0" builtinId="0"/>
  </cellStyles>
  <dxfs count="2"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152399</xdr:colOff>
      <xdr:row>54</xdr:row>
      <xdr:rowOff>185737</xdr:rowOff>
    </xdr:from>
    <xdr:ext cx="4972051" cy="33813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152399" y="9072562"/>
              <a:ext cx="4972051" cy="33813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600" b="1" i="1">
                        <a:latin typeface="Cambria Math" panose="02040503050406030204" pitchFamily="18" charset="0"/>
                      </a:rPr>
                      <m:t>𝑻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.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𝑰𝑵𝑽</m:t>
                    </m:r>
                    <m:d>
                      <m:dPr>
                        <m:ctrlPr>
                          <a:rPr lang="en-AU" sz="16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600" b="1" i="1">
                            <a:latin typeface="Cambria Math" panose="02040503050406030204" pitchFamily="18" charset="0"/>
                          </a:rPr>
                          <m:t>𝒑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</a:rPr>
                          <m:t>𝒗</m:t>
                        </m:r>
                      </m:e>
                    </m:d>
                    <m:r>
                      <a:rPr lang="en-AU" sz="1600" b="1" i="1">
                        <a:latin typeface="Cambria Math" panose="02040503050406030204" pitchFamily="18" charset="0"/>
                      </a:rPr>
                      <m:t>=−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𝑻𝑰𝑵𝑽</m:t>
                    </m:r>
                    <m:d>
                      <m:dPr>
                        <m:ctrlPr>
                          <a:rPr lang="en-AU" sz="16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600" b="1" i="1">
                            <a:latin typeface="Cambria Math" panose="02040503050406030204" pitchFamily="18" charset="0"/>
                          </a:rPr>
                          <m:t>𝒑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</a:rPr>
                          <m:t>𝟐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</a:rPr>
                          <m:t>𝒗</m:t>
                        </m:r>
                      </m:e>
                    </m:d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=−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𝑻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𝑰𝑵𝑽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𝑻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(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𝒑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,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𝒗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 </m:t>
                    </m:r>
                  </m:oMath>
                </m:oMathPara>
              </a14:m>
              <a:endParaRPr lang="en-AU" sz="1600" b="1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152399" y="9072562"/>
              <a:ext cx="4972051" cy="33813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en-AU" sz="1600" b="1" i="0">
                  <a:latin typeface="Cambria Math" panose="02040503050406030204" pitchFamily="18" charset="0"/>
                </a:rPr>
                <a:t>𝑻.𝑰𝑵𝑽(𝒑,𝒗)=−𝑻𝑰𝑵𝑽(𝒑∗𝟐,𝒗)</a:t>
              </a:r>
              <a:r>
                <a:rPr lang="en-AU" sz="16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=−𝑻.𝑰𝑵𝑽.𝟐𝑻(𝒑∗𝟐,𝒗) </a:t>
              </a:r>
              <a:endParaRPr lang="en-AU" sz="1600" b="1"/>
            </a:p>
          </xdr:txBody>
        </xdr:sp>
      </mc:Fallback>
    </mc:AlternateContent>
    <xdr:clientData/>
  </xdr:oneCellAnchor>
  <xdr:oneCellAnchor>
    <xdr:from>
      <xdr:col>0</xdr:col>
      <xdr:colOff>142875</xdr:colOff>
      <xdr:row>50</xdr:row>
      <xdr:rowOff>100013</xdr:rowOff>
    </xdr:from>
    <xdr:ext cx="3011787" cy="94773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 txBox="1"/>
          </xdr:nvSpPr>
          <xdr:spPr>
            <a:xfrm>
              <a:off x="142875" y="8358188"/>
              <a:ext cx="3011787" cy="94773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𝑭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𝒕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𝟐</m:t>
                        </m:r>
                      </m:den>
                    </m:f>
                    <m:d>
                      <m:dPr>
                        <m:begChr m:val="{"/>
                        <m:endChr m:val="}"/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+</m:t>
                        </m:r>
                        <m:sSub>
                          <m:sSub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𝑰</m:t>
                            </m:r>
                          </m:e>
                          <m:sub>
                            <m:f>
                              <m:f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sSup>
                                  <m:sSupPr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sSupPr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  <m:t>𝒕</m:t>
                                    </m:r>
                                  </m:e>
                                  <m:sup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p>
                              </m:num>
                              <m:den>
                                <m:sSup>
                                  <m:sSupPr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sSupPr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  <m:t>𝒕</m:t>
                                    </m:r>
                                  </m:e>
                                  <m:sup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p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+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𝒗</m:t>
                                </m:r>
                              </m:den>
                            </m:f>
                          </m:sub>
                        </m:sSub>
                        <m:d>
                          <m:dPr>
                            <m:begChr m:val="⟨"/>
                            <m:endChr m:val="⟩"/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𝟏</m:t>
                                </m:r>
                              </m:num>
                              <m:den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den>
                            </m:f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,</m:t>
                            </m:r>
                            <m:f>
                              <m:f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𝒗</m:t>
                                </m:r>
                              </m:num>
                              <m:den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den>
                            </m:f>
                          </m:e>
                        </m:d>
                      </m:e>
                    </m:d>
                  </m:oMath>
                </m:oMathPara>
              </a14:m>
              <a:endParaRPr lang="en-AU" sz="1800" b="1"/>
            </a:p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AU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Where I </a:t>
              </a:r>
              <a:r>
                <a:rPr lang="en-AU" sz="11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= </a:t>
              </a:r>
              <a:r>
                <a:rPr lang="en-AU" sz="11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the regularized incomplete Beta function</a:t>
              </a:r>
              <a:endParaRPr lang="en-AU" sz="1800">
                <a:effectLst/>
              </a:endParaRPr>
            </a:p>
            <a:p>
              <a:endParaRPr lang="en-AU" sz="1800" b="1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142875" y="8358188"/>
              <a:ext cx="3011787" cy="94773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𝑭(𝒕)=𝟏/𝟐 {𝟏+𝑰_(𝒕^𝟐/(𝒕^𝟐+𝒗)) ⟨𝟏/𝟐,𝒗/𝟐⟩}</a:t>
              </a:r>
              <a:endParaRPr lang="en-AU" sz="1800" b="1"/>
            </a:p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AU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Where I </a:t>
              </a:r>
              <a:r>
                <a:rPr lang="en-AU" sz="11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= </a:t>
              </a:r>
              <a:r>
                <a:rPr lang="en-AU" sz="11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the regularized incomplete Beta function</a:t>
              </a:r>
              <a:endParaRPr lang="en-AU" sz="1800">
                <a:effectLst/>
              </a:endParaRPr>
            </a:p>
            <a:p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6">
    <tabColor rgb="FF00B0F0"/>
  </sheetPr>
  <dimension ref="A1:E89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32" t="s">
        <v>78</v>
      </c>
      <c r="B1" s="33"/>
      <c r="C1" s="33"/>
      <c r="D1" s="34" t="s">
        <v>103</v>
      </c>
      <c r="E1" s="35"/>
    </row>
    <row r="2" spans="1:5" s="1" customFormat="1" ht="15" customHeight="1" x14ac:dyDescent="0.2">
      <c r="A2" s="5" t="str">
        <f ca="1">IF(1*LEFT(INFO("release"),2)&gt;=14,"","This function will not work in versions of Excel before 2010")</f>
        <v/>
      </c>
      <c r="B2" s="4"/>
      <c r="C2" s="4"/>
      <c r="D2" s="6"/>
    </row>
    <row r="3" spans="1:5" s="1" customFormat="1" ht="15.75" x14ac:dyDescent="0.25">
      <c r="A3" s="7" t="s">
        <v>51</v>
      </c>
      <c r="B3" s="4"/>
      <c r="C3" s="4"/>
      <c r="D3" s="8" t="str">
        <f>HYPERLINK("http://www.rondebruin.nl/efb/efb.htm","Visit the Excel Function Bible website")</f>
        <v>Visit the Excel Function Bible website</v>
      </c>
    </row>
    <row r="4" spans="1:5" s="1" customFormat="1" x14ac:dyDescent="0.2">
      <c r="A4" s="9" t="s">
        <v>77</v>
      </c>
      <c r="B4" s="4"/>
      <c r="C4" s="4"/>
      <c r="D4" s="10" t="s">
        <v>99</v>
      </c>
    </row>
    <row r="5" spans="1:5" s="1" customFormat="1" x14ac:dyDescent="0.2">
      <c r="A5" s="11"/>
      <c r="B5" s="4"/>
      <c r="C5" s="4"/>
      <c r="D5" s="10"/>
    </row>
    <row r="6" spans="1:5" s="1" customFormat="1" x14ac:dyDescent="0.2">
      <c r="A6" s="9" t="s">
        <v>76</v>
      </c>
      <c r="B6" s="4"/>
      <c r="C6" s="4"/>
      <c r="D6" s="12" t="s">
        <v>100</v>
      </c>
    </row>
    <row r="7" spans="1:5" s="1" customFormat="1" x14ac:dyDescent="0.2">
      <c r="A7" s="9"/>
      <c r="B7" s="4"/>
      <c r="C7" s="4"/>
      <c r="D7" s="10" t="s">
        <v>102</v>
      </c>
    </row>
    <row r="8" spans="1:5" ht="15.75" x14ac:dyDescent="0.25">
      <c r="A8" s="7" t="s">
        <v>75</v>
      </c>
      <c r="B8" s="13"/>
      <c r="C8" s="13"/>
      <c r="D8" s="10" t="s">
        <v>101</v>
      </c>
    </row>
    <row r="9" spans="1:5" x14ac:dyDescent="0.2">
      <c r="A9" s="9"/>
      <c r="B9" s="13"/>
      <c r="C9" s="13"/>
      <c r="D9" s="10"/>
    </row>
    <row r="10" spans="1:5" x14ac:dyDescent="0.2">
      <c r="A10" s="9" t="s">
        <v>74</v>
      </c>
      <c r="B10" s="13"/>
      <c r="C10" s="13"/>
      <c r="D10" s="8" t="str">
        <f>HYPERLINK("..\efb_Excel%20Functions%20Bible.xlsx","Go back to or open the EFB menu workbook")</f>
        <v>Go back to or open the EFB menu workbook</v>
      </c>
    </row>
    <row r="11" spans="1:5" x14ac:dyDescent="0.2">
      <c r="A11" s="9"/>
      <c r="B11" s="13"/>
      <c r="C11" s="13"/>
      <c r="D11" s="10"/>
    </row>
    <row r="12" spans="1:5" x14ac:dyDescent="0.2">
      <c r="A12" s="9" t="s">
        <v>73</v>
      </c>
      <c r="B12" s="13"/>
      <c r="C12" s="13"/>
      <c r="D12" s="10"/>
    </row>
    <row r="13" spans="1:5" x14ac:dyDescent="0.2">
      <c r="A13" s="9"/>
      <c r="B13" s="13"/>
      <c r="C13" s="13"/>
      <c r="D13" s="10"/>
    </row>
    <row r="14" spans="1:5" x14ac:dyDescent="0.2">
      <c r="A14" s="9" t="s">
        <v>72</v>
      </c>
      <c r="B14" s="13"/>
      <c r="C14" s="13"/>
      <c r="D14" s="10"/>
    </row>
    <row r="15" spans="1:5" x14ac:dyDescent="0.2">
      <c r="A15" s="9"/>
      <c r="B15" s="13"/>
      <c r="C15" s="13"/>
      <c r="D15" s="12"/>
    </row>
    <row r="16" spans="1:5" x14ac:dyDescent="0.2">
      <c r="A16" s="9" t="s">
        <v>71</v>
      </c>
      <c r="B16" s="13"/>
      <c r="C16" s="13"/>
      <c r="D16" s="13"/>
    </row>
    <row r="17" spans="1:4" x14ac:dyDescent="0.2">
      <c r="A17" s="9"/>
      <c r="B17" s="13"/>
      <c r="C17" s="13"/>
      <c r="D17" s="13"/>
    </row>
    <row r="18" spans="1:4" s="1" customFormat="1" ht="15.75" x14ac:dyDescent="0.25">
      <c r="A18" s="7" t="s">
        <v>70</v>
      </c>
      <c r="B18" s="4"/>
      <c r="C18" s="4"/>
      <c r="D18" s="4"/>
    </row>
    <row r="19" spans="1:4" s="1" customFormat="1" ht="15.75" x14ac:dyDescent="0.25">
      <c r="A19" s="7"/>
      <c r="B19" s="4"/>
      <c r="C19" s="4"/>
      <c r="D19" s="4"/>
    </row>
    <row r="20" spans="1:4" s="1" customFormat="1" x14ac:dyDescent="0.2">
      <c r="A20" s="14" t="s">
        <v>69</v>
      </c>
      <c r="B20" s="15"/>
      <c r="C20" s="15"/>
      <c r="D20" s="15"/>
    </row>
    <row r="21" spans="1:4" s="1" customFormat="1" ht="15.75" x14ac:dyDescent="0.25">
      <c r="A21" s="7"/>
      <c r="B21" s="4"/>
      <c r="C21" s="4"/>
      <c r="D21" s="4"/>
    </row>
    <row r="22" spans="1:4" s="1" customFormat="1" x14ac:dyDescent="0.2">
      <c r="A22" s="9" t="s">
        <v>68</v>
      </c>
      <c r="B22" s="13"/>
      <c r="C22" s="13"/>
      <c r="D22" s="13"/>
    </row>
    <row r="23" spans="1:4" s="1" customFormat="1" x14ac:dyDescent="0.2">
      <c r="A23" s="9"/>
      <c r="B23" s="13"/>
      <c r="C23" s="13"/>
      <c r="D23" s="13"/>
    </row>
    <row r="24" spans="1:4" s="1" customFormat="1" x14ac:dyDescent="0.2">
      <c r="A24" s="9" t="s">
        <v>67</v>
      </c>
      <c r="B24" s="4"/>
      <c r="C24" s="4"/>
      <c r="D24" s="4"/>
    </row>
    <row r="25" spans="1:4" s="1" customFormat="1" x14ac:dyDescent="0.2">
      <c r="A25" s="16"/>
      <c r="B25" s="4"/>
      <c r="C25" s="4"/>
      <c r="D25" s="4"/>
    </row>
    <row r="26" spans="1:4" s="1" customFormat="1" x14ac:dyDescent="0.2">
      <c r="A26" s="9" t="s">
        <v>66</v>
      </c>
      <c r="B26" s="13"/>
      <c r="C26" s="13"/>
      <c r="D26" s="13"/>
    </row>
    <row r="27" spans="1:4" s="1" customFormat="1" x14ac:dyDescent="0.2">
      <c r="A27" s="9"/>
      <c r="B27" s="13"/>
      <c r="C27" s="13"/>
      <c r="D27" s="13"/>
    </row>
    <row r="28" spans="1:4" s="1" customFormat="1" x14ac:dyDescent="0.2">
      <c r="A28" s="9" t="s">
        <v>65</v>
      </c>
      <c r="B28" s="13"/>
      <c r="C28" s="13"/>
      <c r="D28" s="13"/>
    </row>
    <row r="29" spans="1:4" s="3" customFormat="1" x14ac:dyDescent="0.2">
      <c r="A29" s="9"/>
      <c r="B29" s="13"/>
      <c r="C29" s="13"/>
      <c r="D29" s="13"/>
    </row>
    <row r="30" spans="1:4" s="1" customFormat="1" x14ac:dyDescent="0.2">
      <c r="A30" s="9" t="s">
        <v>64</v>
      </c>
      <c r="B30" s="13"/>
      <c r="C30" s="13"/>
      <c r="D30" s="13"/>
    </row>
    <row r="31" spans="1:4" s="1" customFormat="1" x14ac:dyDescent="0.2">
      <c r="A31" s="11"/>
      <c r="B31" s="13"/>
      <c r="C31" s="13"/>
      <c r="D31" s="13"/>
    </row>
    <row r="32" spans="1:4" s="1" customFormat="1" x14ac:dyDescent="0.2">
      <c r="A32" s="9" t="s">
        <v>63</v>
      </c>
      <c r="B32" s="13"/>
      <c r="C32" s="13"/>
      <c r="D32" s="13"/>
    </row>
    <row r="33" spans="1:4" s="1" customFormat="1" x14ac:dyDescent="0.2">
      <c r="A33" s="11" t="s">
        <v>62</v>
      </c>
      <c r="B33" s="13"/>
      <c r="C33" s="13"/>
      <c r="D33" s="13"/>
    </row>
    <row r="34" spans="1:4" s="1" customFormat="1" x14ac:dyDescent="0.2">
      <c r="A34" s="11" t="s">
        <v>61</v>
      </c>
      <c r="B34" s="13"/>
      <c r="C34" s="13"/>
      <c r="D34" s="13"/>
    </row>
    <row r="35" spans="1:4" s="1" customFormat="1" x14ac:dyDescent="0.2">
      <c r="A35" s="17" t="s">
        <v>60</v>
      </c>
      <c r="B35" s="13"/>
      <c r="C35" s="13"/>
      <c r="D35" s="13"/>
    </row>
    <row r="36" spans="1:4" s="1" customFormat="1" x14ac:dyDescent="0.2">
      <c r="A36" s="17" t="s">
        <v>59</v>
      </c>
      <c r="B36" s="13"/>
      <c r="C36" s="13"/>
      <c r="D36" s="13"/>
    </row>
    <row r="37" spans="1:4" s="1" customFormat="1" x14ac:dyDescent="0.2">
      <c r="A37" s="17" t="s">
        <v>58</v>
      </c>
      <c r="B37" s="13"/>
      <c r="C37" s="13"/>
      <c r="D37" s="13"/>
    </row>
    <row r="38" spans="1:4" s="1" customFormat="1" x14ac:dyDescent="0.2">
      <c r="A38" s="11"/>
      <c r="B38" s="13"/>
      <c r="C38" s="13"/>
      <c r="D38" s="13"/>
    </row>
    <row r="39" spans="1:4" s="1" customFormat="1" x14ac:dyDescent="0.2">
      <c r="A39" s="9" t="s">
        <v>57</v>
      </c>
      <c r="B39" s="13"/>
      <c r="C39" s="13"/>
      <c r="D39" s="13"/>
    </row>
    <row r="40" spans="1:4" s="1" customFormat="1" x14ac:dyDescent="0.2">
      <c r="A40" s="9"/>
      <c r="B40" s="13"/>
      <c r="C40" s="13"/>
      <c r="D40" s="13"/>
    </row>
    <row r="41" spans="1:4" s="1" customFormat="1" ht="15.75" x14ac:dyDescent="0.25">
      <c r="A41" s="7" t="s">
        <v>56</v>
      </c>
      <c r="B41" s="4"/>
      <c r="C41" s="4"/>
      <c r="D41" s="4"/>
    </row>
    <row r="42" spans="1:4" s="1" customFormat="1" x14ac:dyDescent="0.2">
      <c r="A42" s="9" t="s">
        <v>55</v>
      </c>
      <c r="B42" s="4"/>
      <c r="C42" s="4"/>
      <c r="D42" s="4"/>
    </row>
    <row r="43" spans="1:4" s="3" customFormat="1" x14ac:dyDescent="0.2">
      <c r="A43" s="9"/>
      <c r="B43" s="4"/>
      <c r="C43" s="4"/>
      <c r="D43" s="4"/>
    </row>
    <row r="44" spans="1:4" s="1" customFormat="1" ht="15.75" x14ac:dyDescent="0.25">
      <c r="A44" s="7" t="s">
        <v>54</v>
      </c>
      <c r="B44" s="4"/>
      <c r="C44" s="4"/>
      <c r="D44" s="4"/>
    </row>
    <row r="45" spans="1:4" s="1" customFormat="1" x14ac:dyDescent="0.2">
      <c r="A45" s="18" t="s">
        <v>53</v>
      </c>
      <c r="B45" s="18" t="s">
        <v>52</v>
      </c>
      <c r="C45" s="18" t="s">
        <v>51</v>
      </c>
      <c r="D45" s="18" t="s">
        <v>50</v>
      </c>
    </row>
    <row r="46" spans="1:4" s="1" customFormat="1" x14ac:dyDescent="0.2">
      <c r="A46" s="19" t="s">
        <v>24</v>
      </c>
      <c r="B46" s="19" t="s">
        <v>47</v>
      </c>
      <c r="C46" s="20" t="s">
        <v>49</v>
      </c>
      <c r="D46" s="20" t="s">
        <v>48</v>
      </c>
    </row>
    <row r="47" spans="1:4" s="1" customFormat="1" ht="25.5" x14ac:dyDescent="0.2">
      <c r="A47" s="19" t="s">
        <v>23</v>
      </c>
      <c r="B47" s="19" t="s">
        <v>47</v>
      </c>
      <c r="C47" s="20" t="s">
        <v>46</v>
      </c>
      <c r="D47" s="21" t="s">
        <v>45</v>
      </c>
    </row>
    <row r="48" spans="1:4" s="1" customFormat="1" x14ac:dyDescent="0.2">
      <c r="A48" s="4"/>
      <c r="B48" s="4"/>
      <c r="C48" s="4"/>
      <c r="D48" s="4"/>
    </row>
    <row r="49" spans="1:4" ht="15.75" x14ac:dyDescent="0.25">
      <c r="A49" s="7" t="s">
        <v>44</v>
      </c>
      <c r="B49" s="4"/>
      <c r="C49" s="4"/>
      <c r="D49" s="4"/>
    </row>
    <row r="50" spans="1:4" x14ac:dyDescent="0.2">
      <c r="A50" s="22" t="s">
        <v>43</v>
      </c>
      <c r="B50" s="13"/>
      <c r="C50" s="13"/>
      <c r="D50" s="13"/>
    </row>
    <row r="51" spans="1:4" ht="93" customHeight="1" x14ac:dyDescent="0.2">
      <c r="A51" s="23"/>
      <c r="B51" s="4"/>
      <c r="C51" s="4"/>
      <c r="D51" s="4"/>
    </row>
    <row r="52" spans="1:4" s="1" customFormat="1" x14ac:dyDescent="0.2">
      <c r="A52" s="9" t="s">
        <v>42</v>
      </c>
      <c r="B52" s="13"/>
      <c r="C52" s="13"/>
      <c r="D52" s="13"/>
    </row>
    <row r="53" spans="1:4" s="1" customFormat="1" x14ac:dyDescent="0.2">
      <c r="A53" s="9"/>
      <c r="B53" s="13"/>
      <c r="C53" s="13"/>
      <c r="D53" s="13"/>
    </row>
    <row r="54" spans="1:4" s="1" customFormat="1" x14ac:dyDescent="0.2">
      <c r="A54" s="24" t="s">
        <v>41</v>
      </c>
      <c r="B54" s="13"/>
      <c r="C54" s="13"/>
      <c r="D54" s="13"/>
    </row>
    <row r="55" spans="1:4" s="1" customFormat="1" ht="52.5" customHeight="1" x14ac:dyDescent="0.2">
      <c r="A55" s="24"/>
      <c r="B55" s="4"/>
      <c r="C55" s="4"/>
      <c r="D55" s="4"/>
    </row>
    <row r="56" spans="1:4" s="1" customFormat="1" x14ac:dyDescent="0.2">
      <c r="A56" s="4"/>
      <c r="B56" s="4"/>
      <c r="C56" s="4"/>
      <c r="D56" s="4"/>
    </row>
    <row r="57" spans="1:4" s="1" customFormat="1" ht="15.75" x14ac:dyDescent="0.25">
      <c r="A57" s="7" t="s">
        <v>40</v>
      </c>
      <c r="B57" s="4"/>
      <c r="C57" s="4"/>
      <c r="D57" s="4"/>
    </row>
    <row r="58" spans="1:4" s="1" customFormat="1" x14ac:dyDescent="0.2">
      <c r="A58" s="13" t="s">
        <v>39</v>
      </c>
      <c r="B58" s="4"/>
      <c r="C58" s="4"/>
      <c r="D58" s="4"/>
    </row>
    <row r="59" spans="1:4" s="1" customFormat="1" x14ac:dyDescent="0.2">
      <c r="A59" s="13" t="s">
        <v>38</v>
      </c>
      <c r="B59" s="4"/>
      <c r="C59" s="4"/>
      <c r="D59" s="4"/>
    </row>
    <row r="60" spans="1:4" s="1" customFormat="1" x14ac:dyDescent="0.2">
      <c r="A60" s="4"/>
      <c r="B60" s="4"/>
      <c r="C60" s="4"/>
      <c r="D60" s="4"/>
    </row>
    <row r="61" spans="1:4" s="1" customFormat="1" ht="15.75" x14ac:dyDescent="0.25">
      <c r="A61" s="25" t="s">
        <v>84</v>
      </c>
      <c r="B61" s="4"/>
      <c r="C61" s="4"/>
      <c r="D61" s="4"/>
    </row>
    <row r="62" spans="1:4" s="1" customFormat="1" x14ac:dyDescent="0.2">
      <c r="A62" s="26" t="s">
        <v>85</v>
      </c>
      <c r="B62" s="4"/>
      <c r="C62" s="4"/>
      <c r="D62" s="4"/>
    </row>
    <row r="63" spans="1:4" s="1" customFormat="1" ht="30" customHeight="1" x14ac:dyDescent="0.2">
      <c r="A63" s="27" t="s">
        <v>97</v>
      </c>
      <c r="B63" s="28" t="s">
        <v>98</v>
      </c>
      <c r="C63" s="4"/>
      <c r="D63" s="4"/>
    </row>
    <row r="64" spans="1:4" x14ac:dyDescent="0.2">
      <c r="A64" s="26" t="s">
        <v>86</v>
      </c>
      <c r="B64" s="4"/>
      <c r="C64" s="4"/>
      <c r="D64" s="4"/>
    </row>
    <row r="65" spans="1:4" s="1" customFormat="1" ht="30" customHeight="1" x14ac:dyDescent="0.2">
      <c r="A65" s="27" t="s">
        <v>87</v>
      </c>
      <c r="B65" s="28" t="s">
        <v>88</v>
      </c>
      <c r="C65" s="4"/>
      <c r="D65" s="4"/>
    </row>
    <row r="66" spans="1:4" s="1" customFormat="1" ht="30" customHeight="1" x14ac:dyDescent="0.2">
      <c r="A66" s="27" t="s">
        <v>89</v>
      </c>
      <c r="B66" s="28" t="s">
        <v>90</v>
      </c>
      <c r="C66" s="4"/>
      <c r="D66" s="4"/>
    </row>
    <row r="67" spans="1:4" s="1" customFormat="1" ht="30" customHeight="1" x14ac:dyDescent="0.2">
      <c r="A67" s="27" t="s">
        <v>91</v>
      </c>
      <c r="B67" s="28" t="s">
        <v>92</v>
      </c>
      <c r="C67" s="4"/>
      <c r="D67" s="4"/>
    </row>
    <row r="68" spans="1:4" s="1" customFormat="1" x14ac:dyDescent="0.2">
      <c r="A68" s="26" t="s">
        <v>93</v>
      </c>
      <c r="B68" s="4"/>
      <c r="C68" s="4"/>
      <c r="D68" s="4"/>
    </row>
    <row r="69" spans="1:4" s="1" customFormat="1" ht="30" customHeight="1" x14ac:dyDescent="0.2">
      <c r="A69" s="27" t="s">
        <v>94</v>
      </c>
      <c r="B69" s="28" t="s">
        <v>95</v>
      </c>
      <c r="C69" s="4"/>
      <c r="D69" s="4"/>
    </row>
    <row r="70" spans="1:4" ht="30" customHeight="1" x14ac:dyDescent="0.2">
      <c r="A70" s="27" t="s">
        <v>96</v>
      </c>
      <c r="B70" s="28" t="s">
        <v>92</v>
      </c>
      <c r="C70" s="4"/>
      <c r="D70" s="4"/>
    </row>
    <row r="71" spans="1:4" x14ac:dyDescent="0.2">
      <c r="A71" s="29"/>
      <c r="B71" s="4"/>
      <c r="C71" s="4"/>
      <c r="D71" s="4"/>
    </row>
    <row r="72" spans="1:4" ht="15.75" x14ac:dyDescent="0.25">
      <c r="A72" s="7" t="s">
        <v>37</v>
      </c>
      <c r="B72" s="7"/>
      <c r="C72" s="7"/>
      <c r="D72" s="7"/>
    </row>
    <row r="73" spans="1:4" x14ac:dyDescent="0.2">
      <c r="A73" s="4"/>
      <c r="B73" s="4"/>
      <c r="C73" s="4"/>
      <c r="D73" s="4"/>
    </row>
    <row r="74" spans="1:4" x14ac:dyDescent="0.2">
      <c r="A74" s="18" t="s">
        <v>36</v>
      </c>
      <c r="B74" s="4"/>
      <c r="C74" s="4"/>
      <c r="D74" s="4"/>
    </row>
    <row r="75" spans="1:4" x14ac:dyDescent="0.2">
      <c r="A75" s="30" t="str">
        <f>'Example 1'!A1</f>
        <v>Example 1:- Simple Example Of Use Of T.INV</v>
      </c>
      <c r="B75" s="4"/>
      <c r="C75" s="4"/>
      <c r="D75" s="4"/>
    </row>
    <row r="76" spans="1:4" x14ac:dyDescent="0.2">
      <c r="A76" s="30" t="str">
        <f>'Example 2'!A1</f>
        <v>Example 2:- Comparison Of T.INV With TINV And T.INV.2T</v>
      </c>
      <c r="B76" s="4"/>
      <c r="C76" s="4"/>
      <c r="D76" s="4"/>
    </row>
    <row r="77" spans="1:4" x14ac:dyDescent="0.2">
      <c r="A77" s="30" t="str">
        <f>'Example 3'!A1</f>
        <v>Example 3:- Crosscheck Of T.INV With TINV And T.INV.2T</v>
      </c>
      <c r="B77" s="4"/>
      <c r="C77" s="4"/>
      <c r="D77" s="4"/>
    </row>
    <row r="78" spans="1:4" x14ac:dyDescent="0.2">
      <c r="A78" s="30" t="str">
        <f>'Example 4'!A1</f>
        <v>Example 4:- Validating Data For T.INV</v>
      </c>
      <c r="B78" s="4"/>
      <c r="C78" s="4"/>
      <c r="D78" s="4"/>
    </row>
    <row r="79" spans="1:4" x14ac:dyDescent="0.2">
      <c r="A79" s="30" t="str">
        <f>'Example 5'!A1</f>
        <v>Example 5:- Creating Tables Of T-Values Using T.INV</v>
      </c>
      <c r="B79" s="4"/>
      <c r="C79" s="4"/>
      <c r="D79" s="4"/>
    </row>
    <row r="80" spans="1:4" x14ac:dyDescent="0.2">
      <c r="A80" s="4"/>
      <c r="B80" s="4"/>
      <c r="C80" s="4"/>
      <c r="D80" s="4"/>
    </row>
    <row r="81" spans="1:4" ht="15.75" x14ac:dyDescent="0.25">
      <c r="A81" s="7" t="s">
        <v>5</v>
      </c>
      <c r="B81" s="4"/>
      <c r="C81" s="4"/>
      <c r="D81" s="4"/>
    </row>
    <row r="82" spans="1:4" x14ac:dyDescent="0.2">
      <c r="A82" s="4"/>
      <c r="B82" s="4"/>
      <c r="C82" s="4"/>
      <c r="D82" s="4"/>
    </row>
    <row r="83" spans="1:4" x14ac:dyDescent="0.2">
      <c r="A83" s="13" t="s">
        <v>4</v>
      </c>
      <c r="B83" s="4"/>
      <c r="C83" s="4"/>
      <c r="D83" s="4"/>
    </row>
    <row r="84" spans="1:4" x14ac:dyDescent="0.2">
      <c r="A84" s="13" t="s">
        <v>3</v>
      </c>
      <c r="B84" s="4"/>
      <c r="C84" s="4"/>
      <c r="D84" s="4"/>
    </row>
    <row r="85" spans="1:4" x14ac:dyDescent="0.2">
      <c r="A85" s="13" t="s">
        <v>2</v>
      </c>
      <c r="B85" s="4"/>
      <c r="C85" s="4"/>
      <c r="D85" s="4"/>
    </row>
    <row r="86" spans="1:4" x14ac:dyDescent="0.2">
      <c r="A86" s="13"/>
      <c r="B86" s="4"/>
      <c r="C86" s="4"/>
      <c r="D86" s="4"/>
    </row>
    <row r="87" spans="1:4" x14ac:dyDescent="0.2">
      <c r="A87" s="14" t="s">
        <v>1</v>
      </c>
      <c r="B87" s="4"/>
      <c r="C87" s="4"/>
      <c r="D87" s="4"/>
    </row>
    <row r="88" spans="1:4" x14ac:dyDescent="0.2">
      <c r="A88" s="13" t="s">
        <v>0</v>
      </c>
      <c r="B88" s="4"/>
      <c r="C88" s="4"/>
      <c r="D88" s="4"/>
    </row>
    <row r="89" spans="1:4" x14ac:dyDescent="0.2">
      <c r="A89" s="31"/>
      <c r="B89" s="31"/>
      <c r="C89" s="31"/>
      <c r="D89" s="31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8" t="s">
        <v>79</v>
      </c>
      <c r="B1" s="33"/>
      <c r="C1" s="33"/>
      <c r="D1" s="33"/>
      <c r="E1" s="33"/>
    </row>
    <row r="2" spans="1:5" ht="15" customHeight="1" x14ac:dyDescent="0.2">
      <c r="A2" s="5" t="str">
        <f ca="1">IF(1*LEFT(INFO("release"),2)&gt;=14,"","This function will not work in versions of Excel before 2010")</f>
        <v/>
      </c>
      <c r="B2" s="4"/>
      <c r="C2" s="4"/>
      <c r="D2" s="4"/>
      <c r="E2" s="4"/>
    </row>
    <row r="3" spans="1:5" x14ac:dyDescent="0.2">
      <c r="A3" s="18" t="s">
        <v>28</v>
      </c>
      <c r="B3" s="18" t="s">
        <v>27</v>
      </c>
      <c r="C3" s="4"/>
      <c r="D3" s="4"/>
      <c r="E3" s="4"/>
    </row>
    <row r="4" spans="1:5" x14ac:dyDescent="0.2">
      <c r="A4" s="13" t="s">
        <v>24</v>
      </c>
      <c r="B4" s="36">
        <v>0.95</v>
      </c>
      <c r="C4" s="4"/>
      <c r="D4" s="4"/>
      <c r="E4" s="4"/>
    </row>
    <row r="5" spans="1:5" x14ac:dyDescent="0.2">
      <c r="A5" s="13" t="s">
        <v>32</v>
      </c>
      <c r="B5" s="36">
        <v>16</v>
      </c>
      <c r="C5" s="4"/>
      <c r="D5" s="4"/>
      <c r="E5" s="4"/>
    </row>
    <row r="6" spans="1:5" x14ac:dyDescent="0.2">
      <c r="A6" s="4"/>
      <c r="B6" s="4"/>
      <c r="C6" s="4"/>
      <c r="D6" s="4"/>
      <c r="E6" s="4"/>
    </row>
    <row r="7" spans="1:5" x14ac:dyDescent="0.2">
      <c r="A7" s="13" t="s">
        <v>35</v>
      </c>
      <c r="B7" s="37">
        <f>_xlfn.T.INV(B4,B5)</f>
        <v>1.7458836762762506</v>
      </c>
      <c r="C7" s="4"/>
      <c r="D7" s="4"/>
      <c r="E7" s="4"/>
    </row>
    <row r="8" spans="1:5" x14ac:dyDescent="0.2">
      <c r="A8" s="4" t="str">
        <f ca="1">"Formula in "&amp;ADDRESS(ROW(B7),COLUMN(B7),4)&amp;"   &gt;&gt;&gt;   "&amp;_xlfn.FORMULATEXT(B7)</f>
        <v>Formula in B7   &gt;&gt;&gt;   =T.INV(B4,B5)</v>
      </c>
      <c r="B8" s="4"/>
      <c r="C8" s="37"/>
      <c r="D8" s="4"/>
      <c r="E8" s="4"/>
    </row>
    <row r="9" spans="1:5" x14ac:dyDescent="0.2">
      <c r="A9" s="4"/>
      <c r="B9" s="4"/>
      <c r="C9" s="4"/>
      <c r="D9" s="4"/>
      <c r="E9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18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8" t="s">
        <v>80</v>
      </c>
      <c r="B1" s="33"/>
      <c r="C1" s="33"/>
      <c r="D1" s="33"/>
      <c r="E1" s="33"/>
    </row>
    <row r="2" spans="1:5" ht="15" customHeight="1" x14ac:dyDescent="0.2">
      <c r="A2" s="5" t="str">
        <f ca="1">IF(1*LEFT(INFO("release"),2)&gt;=14,"","This function will not work in versions of Excel before 2010")</f>
        <v/>
      </c>
      <c r="B2" s="18"/>
      <c r="C2" s="4"/>
      <c r="D2" s="18"/>
      <c r="E2" s="18"/>
    </row>
    <row r="3" spans="1:5" x14ac:dyDescent="0.2">
      <c r="A3" s="18" t="s">
        <v>28</v>
      </c>
      <c r="B3" s="18" t="s">
        <v>27</v>
      </c>
      <c r="C3" s="4"/>
      <c r="D3" s="18"/>
      <c r="E3" s="18"/>
    </row>
    <row r="4" spans="1:5" x14ac:dyDescent="0.2">
      <c r="A4" s="13" t="s">
        <v>24</v>
      </c>
      <c r="B4" s="36">
        <v>0.98</v>
      </c>
      <c r="C4" s="4"/>
      <c r="D4" s="18"/>
      <c r="E4" s="18"/>
    </row>
    <row r="5" spans="1:5" x14ac:dyDescent="0.2">
      <c r="A5" s="13" t="s">
        <v>32</v>
      </c>
      <c r="B5" s="36">
        <v>17</v>
      </c>
      <c r="C5" s="4"/>
      <c r="D5" s="18"/>
      <c r="E5" s="18"/>
    </row>
    <row r="6" spans="1:5" x14ac:dyDescent="0.2">
      <c r="A6" s="13"/>
      <c r="B6" s="13"/>
      <c r="C6" s="13"/>
      <c r="D6" s="18"/>
      <c r="E6" s="18"/>
    </row>
    <row r="7" spans="1:5" x14ac:dyDescent="0.2">
      <c r="A7" s="18" t="s">
        <v>31</v>
      </c>
      <c r="B7" s="18"/>
      <c r="C7" s="18"/>
      <c r="D7" s="18"/>
      <c r="E7" s="18"/>
    </row>
    <row r="8" spans="1:5" x14ac:dyDescent="0.2">
      <c r="A8" s="13" t="s">
        <v>22</v>
      </c>
      <c r="B8" s="4">
        <f>_xlfn.T.INV(B4,B5)</f>
        <v>2.2238453075168199</v>
      </c>
      <c r="C8" s="4"/>
      <c r="D8" s="18"/>
      <c r="E8" s="18"/>
    </row>
    <row r="9" spans="1:5" x14ac:dyDescent="0.2">
      <c r="A9" s="4" t="str">
        <f ca="1">"Formula in "&amp;ADDRESS(ROW(B8),COLUMN(B8),4)&amp;"   &gt;&gt;&gt;   "&amp;_xlfn.FORMULATEXT(B8)</f>
        <v>Formula in B8   &gt;&gt;&gt;   =T.INV(B4,B5)</v>
      </c>
      <c r="B9" s="4"/>
      <c r="C9" s="4"/>
      <c r="D9" s="18"/>
      <c r="E9" s="18"/>
    </row>
    <row r="10" spans="1:5" x14ac:dyDescent="0.2">
      <c r="A10" s="4"/>
      <c r="B10" s="4"/>
      <c r="C10" s="4"/>
      <c r="D10" s="18"/>
      <c r="E10" s="18"/>
    </row>
    <row r="11" spans="1:5" x14ac:dyDescent="0.2">
      <c r="A11" s="18" t="s">
        <v>34</v>
      </c>
      <c r="B11" s="4"/>
      <c r="C11" s="4"/>
      <c r="D11" s="18"/>
      <c r="E11" s="18"/>
    </row>
    <row r="12" spans="1:5" x14ac:dyDescent="0.2">
      <c r="A12" s="13" t="s">
        <v>22</v>
      </c>
      <c r="B12" s="4">
        <f>-TINV(B4*2,B5)</f>
        <v>2.2238453075168199</v>
      </c>
      <c r="C12" s="4"/>
      <c r="D12" s="18"/>
      <c r="E12" s="18"/>
    </row>
    <row r="13" spans="1:5" x14ac:dyDescent="0.2">
      <c r="A13" s="4" t="str">
        <f ca="1">"Formula in "&amp;ADDRESS(ROW(B12),COLUMN(B12),4)&amp;"   &gt;&gt;&gt;   "&amp;_xlfn.FORMULATEXT(B12)</f>
        <v>Formula in B12   &gt;&gt;&gt;   =-TINV(B4*2,B5)</v>
      </c>
      <c r="B13" s="4"/>
      <c r="C13" s="4"/>
      <c r="D13" s="18"/>
      <c r="E13" s="18"/>
    </row>
    <row r="14" spans="1:5" x14ac:dyDescent="0.2">
      <c r="A14" s="4"/>
      <c r="B14" s="4"/>
      <c r="C14" s="4"/>
      <c r="D14" s="18"/>
      <c r="E14" s="18"/>
    </row>
    <row r="15" spans="1:5" x14ac:dyDescent="0.2">
      <c r="A15" s="18" t="s">
        <v>33</v>
      </c>
      <c r="B15" s="4"/>
      <c r="C15" s="4"/>
      <c r="D15" s="18"/>
      <c r="E15" s="18"/>
    </row>
    <row r="16" spans="1:5" x14ac:dyDescent="0.2">
      <c r="A16" s="13" t="s">
        <v>22</v>
      </c>
      <c r="B16" s="4">
        <f>-_xlfn.T.INV.2T(B4*2,B5)</f>
        <v>2.2238453075168199</v>
      </c>
      <c r="C16" s="4"/>
      <c r="D16" s="18"/>
      <c r="E16" s="18"/>
    </row>
    <row r="17" spans="1:5" x14ac:dyDescent="0.2">
      <c r="A17" s="4" t="str">
        <f ca="1">"Formula in "&amp;ADDRESS(ROW(B16),COLUMN(B16),4)&amp;"   &gt;&gt;&gt;   "&amp;_xlfn.FORMULATEXT(B16)</f>
        <v>Formula in B16   &gt;&gt;&gt;   =-T.INV.2T(B4*2,B5)</v>
      </c>
      <c r="B17" s="4"/>
      <c r="C17" s="4"/>
      <c r="D17" s="18"/>
      <c r="E17" s="18"/>
    </row>
    <row r="18" spans="1:5" x14ac:dyDescent="0.2">
      <c r="A18" s="4"/>
      <c r="B18" s="4"/>
      <c r="C18" s="4"/>
      <c r="D18" s="18"/>
      <c r="E18" s="1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8" t="s">
        <v>81</v>
      </c>
      <c r="B1" s="33"/>
      <c r="C1" s="33"/>
      <c r="D1" s="33"/>
      <c r="E1" s="33"/>
    </row>
    <row r="2" spans="1:5" ht="15" customHeight="1" x14ac:dyDescent="0.2">
      <c r="A2" s="5" t="str">
        <f ca="1">IF(1*LEFT(INFO("release"),2)&gt;=14,"","This function will not work in versions of Excel before 2010")</f>
        <v/>
      </c>
      <c r="B2" s="18"/>
      <c r="C2" s="4"/>
      <c r="D2" s="18"/>
      <c r="E2" s="18"/>
    </row>
    <row r="3" spans="1:5" x14ac:dyDescent="0.2">
      <c r="A3" s="18" t="s">
        <v>28</v>
      </c>
      <c r="B3" s="18" t="s">
        <v>27</v>
      </c>
      <c r="C3" s="4"/>
      <c r="D3" s="18"/>
      <c r="E3" s="18"/>
    </row>
    <row r="4" spans="1:5" x14ac:dyDescent="0.2">
      <c r="A4" s="13" t="s">
        <v>24</v>
      </c>
      <c r="B4" s="36">
        <v>0.98</v>
      </c>
      <c r="C4" s="4"/>
      <c r="D4" s="18"/>
      <c r="E4" s="18"/>
    </row>
    <row r="5" spans="1:5" x14ac:dyDescent="0.2">
      <c r="A5" s="13" t="s">
        <v>32</v>
      </c>
      <c r="B5" s="36">
        <v>6</v>
      </c>
      <c r="C5" s="4"/>
      <c r="D5" s="18"/>
      <c r="E5" s="18"/>
    </row>
    <row r="6" spans="1:5" x14ac:dyDescent="0.2">
      <c r="A6" s="13"/>
      <c r="B6" s="13"/>
      <c r="C6" s="13"/>
      <c r="D6" s="18"/>
      <c r="E6" s="18"/>
    </row>
    <row r="7" spans="1:5" x14ac:dyDescent="0.2">
      <c r="A7" s="18" t="s">
        <v>31</v>
      </c>
      <c r="B7" s="18"/>
      <c r="C7" s="18"/>
      <c r="D7" s="18"/>
      <c r="E7" s="18"/>
    </row>
    <row r="8" spans="1:5" x14ac:dyDescent="0.2">
      <c r="A8" s="13" t="s">
        <v>22</v>
      </c>
      <c r="B8" s="4">
        <f>_xlfn.T.INV(B4,B5)</f>
        <v>2.6122418470612985</v>
      </c>
      <c r="C8" s="4"/>
      <c r="D8" s="18"/>
      <c r="E8" s="18"/>
    </row>
    <row r="9" spans="1:5" x14ac:dyDescent="0.2">
      <c r="A9" s="13" t="str">
        <f ca="1">"Formula in "&amp;ADDRESS(ROW(B8),COLUMN(B8),4)&amp;"   &gt;&gt;&gt;   "&amp;_xlfn.FORMULATEXT(B8)</f>
        <v>Formula in B8   &gt;&gt;&gt;   =T.INV(B4,B5)</v>
      </c>
      <c r="B9" s="4"/>
      <c r="C9" s="4"/>
      <c r="D9" s="18"/>
      <c r="E9" s="18"/>
    </row>
    <row r="10" spans="1:5" x14ac:dyDescent="0.2">
      <c r="A10" s="4"/>
      <c r="B10" s="4"/>
      <c r="C10" s="4"/>
      <c r="D10" s="18"/>
      <c r="E10" s="18"/>
    </row>
    <row r="11" spans="1:5" x14ac:dyDescent="0.2">
      <c r="A11" s="18" t="s">
        <v>30</v>
      </c>
      <c r="B11" s="4"/>
      <c r="C11" s="4"/>
      <c r="D11" s="18"/>
      <c r="E11" s="18"/>
    </row>
    <row r="12" spans="1:5" x14ac:dyDescent="0.2">
      <c r="A12" s="13" t="s">
        <v>22</v>
      </c>
      <c r="B12" s="39">
        <f>_xlfn.T.DIST(B8,B5,TRUE)</f>
        <v>0.98</v>
      </c>
      <c r="C12" s="4"/>
      <c r="D12" s="18"/>
      <c r="E12" s="18"/>
    </row>
    <row r="13" spans="1:5" x14ac:dyDescent="0.2">
      <c r="A13" s="4" t="str">
        <f ca="1">"Formula in "&amp;ADDRESS(ROW(B12),COLUMN(B12),4)&amp;"   &gt;&gt;&gt;   "&amp;_xlfn.FORMULATEXT(B12)</f>
        <v>Formula in B12   &gt;&gt;&gt;   =T.DIST(B8,B5,TRUE)</v>
      </c>
      <c r="B13" s="4"/>
      <c r="C13" s="4"/>
      <c r="D13" s="18"/>
      <c r="E13" s="18"/>
    </row>
    <row r="14" spans="1:5" x14ac:dyDescent="0.2">
      <c r="A14" s="4"/>
      <c r="B14" s="4"/>
      <c r="C14" s="4"/>
      <c r="D14" s="18"/>
      <c r="E14" s="18"/>
    </row>
    <row r="15" spans="1:5" x14ac:dyDescent="0.2">
      <c r="A15" s="18" t="s">
        <v>29</v>
      </c>
      <c r="B15" s="4"/>
      <c r="C15" s="4"/>
      <c r="D15" s="18"/>
      <c r="E15" s="18"/>
    </row>
    <row r="16" spans="1:5" x14ac:dyDescent="0.2">
      <c r="A16" s="13" t="s">
        <v>22</v>
      </c>
      <c r="B16" s="39">
        <f>1-_xlfn.T.DIST.2T(B8,B5)/2</f>
        <v>0.98</v>
      </c>
      <c r="C16" s="4"/>
      <c r="D16" s="18"/>
      <c r="E16" s="18"/>
    </row>
    <row r="17" spans="1:5" x14ac:dyDescent="0.2">
      <c r="A17" s="4" t="str">
        <f ca="1">"Formula in "&amp;ADDRESS(ROW(B16),COLUMN(B16),4)&amp;"   &gt;&gt;&gt;   "&amp;_xlfn.FORMULATEXT(B16)</f>
        <v>Formula in B16   &gt;&gt;&gt;   =1-T.DIST.2T(B8,B5)/2</v>
      </c>
      <c r="B17" s="4"/>
      <c r="C17" s="4"/>
      <c r="D17" s="18"/>
      <c r="E17" s="18"/>
    </row>
    <row r="18" spans="1:5" x14ac:dyDescent="0.2">
      <c r="A18" s="4"/>
      <c r="B18" s="4"/>
      <c r="C18" s="4"/>
      <c r="D18" s="18"/>
      <c r="E18" s="18"/>
    </row>
    <row r="19" spans="1:5" x14ac:dyDescent="0.2">
      <c r="A19" s="4"/>
      <c r="B19" s="4"/>
      <c r="C19" s="4"/>
      <c r="D19" s="18"/>
      <c r="E19" s="1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21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8" t="s">
        <v>82</v>
      </c>
      <c r="B1" s="33"/>
      <c r="C1" s="33"/>
      <c r="D1" s="33"/>
      <c r="E1" s="33"/>
    </row>
    <row r="2" spans="1:5" ht="15" customHeight="1" x14ac:dyDescent="0.2">
      <c r="A2" s="5" t="str">
        <f ca="1">IF(1*LEFT(INFO("release"),2)&gt;=14,"","This function will not work in versions of Excel before 2010")</f>
        <v/>
      </c>
      <c r="B2" s="40"/>
      <c r="C2" s="41"/>
      <c r="D2" s="42"/>
      <c r="E2" s="4"/>
    </row>
    <row r="3" spans="1:5" ht="25.5" x14ac:dyDescent="0.2">
      <c r="A3" s="42" t="s">
        <v>28</v>
      </c>
      <c r="B3" s="40" t="s">
        <v>27</v>
      </c>
      <c r="C3" s="41" t="s">
        <v>26</v>
      </c>
      <c r="D3" s="42" t="s">
        <v>25</v>
      </c>
      <c r="E3" s="4"/>
    </row>
    <row r="4" spans="1:5" x14ac:dyDescent="0.2">
      <c r="A4" s="13" t="s">
        <v>24</v>
      </c>
      <c r="B4" s="36">
        <v>0.98</v>
      </c>
      <c r="C4" s="4">
        <f>IF(AND(B4&gt;0,B4&lt;1),0,"Data input error")</f>
        <v>0</v>
      </c>
      <c r="D4" s="4" t="str">
        <f ca="1">_xlfn.FORMULATEXT(C4)</f>
        <v>=IF(AND(B4&gt;0,B4&lt;1),0,"Data input error")</v>
      </c>
      <c r="E4" s="4"/>
    </row>
    <row r="5" spans="1:5" x14ac:dyDescent="0.2">
      <c r="A5" s="13" t="s">
        <v>23</v>
      </c>
      <c r="B5" s="36">
        <v>6</v>
      </c>
      <c r="C5" s="4">
        <f>IF(INT(B5)-B5=0,0,"Data input error")</f>
        <v>0</v>
      </c>
      <c r="D5" s="4" t="str">
        <f ca="1">_xlfn.FORMULATEXT(C5)</f>
        <v>=IF(INT(B5)-B5=0,0,"Data input error")</v>
      </c>
      <c r="E5" s="4"/>
    </row>
    <row r="6" spans="1:5" x14ac:dyDescent="0.2">
      <c r="A6" s="4"/>
      <c r="B6" s="4"/>
      <c r="C6" s="4"/>
      <c r="D6" s="4"/>
      <c r="E6" s="4"/>
    </row>
    <row r="7" spans="1:5" x14ac:dyDescent="0.2">
      <c r="A7" s="13" t="s">
        <v>22</v>
      </c>
      <c r="B7" s="4">
        <f>_xlfn.T.INV(B4,B5)</f>
        <v>2.6122418470612985</v>
      </c>
      <c r="C7" s="4">
        <f>IF(SUM(C4:C5)=0,0,"Data input error")</f>
        <v>0</v>
      </c>
      <c r="D7" s="4" t="str">
        <f ca="1">_xlfn.FORMULATEXT(C7)</f>
        <v>=IF(SUM(C4:C5)=0,0,"Data input error")</v>
      </c>
      <c r="E7" s="4"/>
    </row>
    <row r="8" spans="1:5" x14ac:dyDescent="0.2">
      <c r="A8" s="4" t="str">
        <f ca="1">"Formula in "&amp;ADDRESS(ROW(B7),COLUMN(B7),4)&amp;"   &gt;&gt;&gt;   "&amp;_xlfn.FORMULATEXT(B7)</f>
        <v>Formula in B7   &gt;&gt;&gt;   =T.INV(B4,B5)</v>
      </c>
      <c r="B8" s="4"/>
      <c r="C8" s="4"/>
      <c r="D8" s="4"/>
      <c r="E8" s="4"/>
    </row>
    <row r="9" spans="1:5" x14ac:dyDescent="0.2">
      <c r="A9" s="4"/>
      <c r="B9" s="4"/>
      <c r="C9" s="4"/>
      <c r="D9" s="4"/>
      <c r="E9" s="4"/>
    </row>
    <row r="10" spans="1:5" x14ac:dyDescent="0.2">
      <c r="A10" s="4" t="s">
        <v>21</v>
      </c>
      <c r="B10" s="4"/>
      <c r="C10" s="4"/>
      <c r="D10" s="4"/>
      <c r="E10" s="4"/>
    </row>
    <row r="11" spans="1:5" x14ac:dyDescent="0.2">
      <c r="A11" s="43" t="s">
        <v>20</v>
      </c>
      <c r="B11" s="42" t="s">
        <v>19</v>
      </c>
      <c r="C11" s="44" t="s">
        <v>18</v>
      </c>
      <c r="D11" s="42" t="s">
        <v>17</v>
      </c>
      <c r="E11" s="18"/>
    </row>
    <row r="12" spans="1:5" x14ac:dyDescent="0.2">
      <c r="A12" s="4" t="str">
        <f>A4</f>
        <v>probability</v>
      </c>
      <c r="B12" s="13" t="s">
        <v>15</v>
      </c>
      <c r="C12" s="4"/>
      <c r="D12" s="4"/>
      <c r="E12" s="4"/>
    </row>
    <row r="13" spans="1:5" x14ac:dyDescent="0.2">
      <c r="A13" s="4"/>
      <c r="B13" s="13" t="s">
        <v>16</v>
      </c>
      <c r="C13" s="4"/>
      <c r="D13" s="4"/>
      <c r="E13" s="4"/>
    </row>
    <row r="14" spans="1:5" x14ac:dyDescent="0.2">
      <c r="A14" s="4"/>
      <c r="B14" s="18" t="s">
        <v>12</v>
      </c>
      <c r="C14" s="18" t="b">
        <f>AND(B4&gt;0,B4&lt;1)</f>
        <v>1</v>
      </c>
      <c r="D14" s="4" t="str">
        <f ca="1">_xlfn.FORMULATEXT(C14)</f>
        <v>=AND(B4&gt;0,B4&lt;1)</v>
      </c>
      <c r="E14" s="4"/>
    </row>
    <row r="15" spans="1:5" x14ac:dyDescent="0.2">
      <c r="A15" s="4"/>
      <c r="B15" s="18"/>
      <c r="C15" s="18"/>
      <c r="D15" s="4"/>
      <c r="E15" s="4"/>
    </row>
    <row r="16" spans="1:5" x14ac:dyDescent="0.2">
      <c r="A16" s="4" t="str">
        <f>A5</f>
        <v>deg_freedom</v>
      </c>
      <c r="B16" s="13" t="s">
        <v>15</v>
      </c>
      <c r="C16" s="4"/>
      <c r="D16" s="4"/>
      <c r="E16" s="4"/>
    </row>
    <row r="17" spans="1:5" x14ac:dyDescent="0.2">
      <c r="A17" s="4"/>
      <c r="B17" s="13" t="s">
        <v>14</v>
      </c>
      <c r="C17" s="4"/>
      <c r="D17" s="4"/>
      <c r="E17" s="4"/>
    </row>
    <row r="18" spans="1:5" x14ac:dyDescent="0.2">
      <c r="A18" s="4"/>
      <c r="B18" s="13" t="s">
        <v>13</v>
      </c>
      <c r="C18" s="4"/>
      <c r="D18" s="4"/>
      <c r="E18" s="4"/>
    </row>
    <row r="19" spans="1:5" x14ac:dyDescent="0.2">
      <c r="A19" s="4"/>
      <c r="B19" s="18" t="s">
        <v>12</v>
      </c>
      <c r="C19" s="18" t="b">
        <f>INT(B5)-B5=0</f>
        <v>1</v>
      </c>
      <c r="D19" s="4" t="str">
        <f ca="1">_xlfn.FORMULATEXT(C19)</f>
        <v>=INT(B5)-B5=0</v>
      </c>
      <c r="E19" s="4"/>
    </row>
    <row r="20" spans="1:5" x14ac:dyDescent="0.2">
      <c r="A20" s="4"/>
      <c r="B20" s="18"/>
      <c r="C20" s="18"/>
      <c r="D20" s="4"/>
      <c r="E20" s="4"/>
    </row>
    <row r="21" spans="1:5" x14ac:dyDescent="0.2">
      <c r="A21" s="4"/>
      <c r="B21" s="4"/>
      <c r="C21" s="4"/>
      <c r="D21" s="4"/>
      <c r="E21" s="4"/>
    </row>
  </sheetData>
  <conditionalFormatting sqref="C4:C5">
    <cfRule type="cellIs" dxfId="1" priority="2" operator="equal">
      <formula>0</formula>
    </cfRule>
  </conditionalFormatting>
  <conditionalFormatting sqref="C7">
    <cfRule type="cellIs" dxfId="0" priority="1" operator="equal">
      <formula>0</formula>
    </cfRule>
  </conditionalFormatting>
  <dataValidations count="2">
    <dataValidation type="custom" allowBlank="1" showInputMessage="1" showErrorMessage="1" errorTitle="Data input error" error="Input the probability:_x000a__x000a_Greater than 0 and Less than 1" promptTitle="Data input validation" prompt="Input the probability:_x000a__x000a_Greater than 0 and Less than 1_x000a_" sqref="B4" xr:uid="{00000000-0002-0000-0400-000000000000}">
      <formula1>AND(B4&gt;0,B4&lt;1)</formula1>
    </dataValidation>
    <dataValidation type="whole" operator="greaterThanOrEqual" allowBlank="1" showInputMessage="1" showErrorMessage="1" errorTitle="Data input error" error="Input degrees of freedom._x000a__x000a_The number must be an integer (whole number) &gt; 0" promptTitle="Data input validation" prompt="Input degrees of freedom._x000a__x000a_The number must be an integer (whole number) &gt; 0" sqref="B5" xr:uid="{00000000-0002-0000-0400-000001000000}">
      <formula1>1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F0"/>
  </sheetPr>
  <dimension ref="A1:E28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8" t="s">
        <v>83</v>
      </c>
      <c r="B1" s="33"/>
      <c r="C1" s="33"/>
      <c r="D1" s="33"/>
      <c r="E1" s="33"/>
    </row>
    <row r="2" spans="1:5" ht="15" customHeight="1" x14ac:dyDescent="0.2">
      <c r="A2" s="5" t="str">
        <f ca="1">IF(1*LEFT(INFO("release"),2)&gt;=14,"","This function will not work in versions of Excel before 2010")</f>
        <v/>
      </c>
      <c r="B2" s="4"/>
      <c r="C2" s="4"/>
      <c r="D2" s="4"/>
      <c r="E2" s="4"/>
    </row>
    <row r="3" spans="1:5" x14ac:dyDescent="0.2">
      <c r="A3" s="13" t="s">
        <v>11</v>
      </c>
      <c r="B3" s="4"/>
      <c r="C3" s="4"/>
      <c r="D3" s="4"/>
      <c r="E3" s="4"/>
    </row>
    <row r="4" spans="1:5" x14ac:dyDescent="0.2">
      <c r="A4" s="13"/>
      <c r="B4" s="4"/>
      <c r="C4" s="4"/>
      <c r="D4" s="4"/>
      <c r="E4" s="4"/>
    </row>
    <row r="5" spans="1:5" ht="18" x14ac:dyDescent="0.25">
      <c r="A5" s="45" t="s">
        <v>10</v>
      </c>
      <c r="B5" s="4"/>
      <c r="C5" s="4"/>
      <c r="D5" s="4"/>
      <c r="E5" s="4"/>
    </row>
    <row r="6" spans="1:5" x14ac:dyDescent="0.2">
      <c r="A6" s="26" t="s">
        <v>9</v>
      </c>
      <c r="B6" s="46">
        <f>1-B7</f>
        <v>0.95</v>
      </c>
      <c r="C6" s="46">
        <f>1-C7</f>
        <v>0.98</v>
      </c>
      <c r="D6" s="46">
        <f>1-D7</f>
        <v>0.99</v>
      </c>
      <c r="E6" s="18"/>
    </row>
    <row r="7" spans="1:5" x14ac:dyDescent="0.2">
      <c r="A7" s="47" t="s">
        <v>8</v>
      </c>
      <c r="B7" s="46">
        <v>0.05</v>
      </c>
      <c r="C7" s="46">
        <v>0.02</v>
      </c>
      <c r="D7" s="46">
        <v>0.01</v>
      </c>
      <c r="E7" s="18"/>
    </row>
    <row r="8" spans="1:5" x14ac:dyDescent="0.2">
      <c r="A8" s="48" t="s">
        <v>7</v>
      </c>
      <c r="B8" s="4"/>
      <c r="C8" s="4"/>
      <c r="D8" s="4"/>
      <c r="E8" s="4"/>
    </row>
    <row r="9" spans="1:5" x14ac:dyDescent="0.2">
      <c r="A9" s="46">
        <v>1</v>
      </c>
      <c r="B9" s="49">
        <f t="shared" ref="B9:D24" si="0">-_xlfn.T.INV(B$7,$A9)</f>
        <v>6.3137515146750438</v>
      </c>
      <c r="C9" s="49">
        <f t="shared" si="0"/>
        <v>15.894544843865303</v>
      </c>
      <c r="D9" s="49">
        <f t="shared" si="0"/>
        <v>31.820515953773956</v>
      </c>
      <c r="E9" s="4"/>
    </row>
    <row r="10" spans="1:5" x14ac:dyDescent="0.2">
      <c r="A10" s="46">
        <v>2</v>
      </c>
      <c r="B10" s="49">
        <f t="shared" si="0"/>
        <v>2.9199855803537269</v>
      </c>
      <c r="C10" s="49">
        <f t="shared" si="0"/>
        <v>4.8487322138506119</v>
      </c>
      <c r="D10" s="49">
        <f t="shared" si="0"/>
        <v>6.9645567342832733</v>
      </c>
      <c r="E10" s="4"/>
    </row>
    <row r="11" spans="1:5" x14ac:dyDescent="0.2">
      <c r="A11" s="46">
        <v>3</v>
      </c>
      <c r="B11" s="49">
        <f t="shared" si="0"/>
        <v>2.3533634348018233</v>
      </c>
      <c r="C11" s="49">
        <f t="shared" si="0"/>
        <v>3.4819087603212133</v>
      </c>
      <c r="D11" s="49">
        <f t="shared" si="0"/>
        <v>4.5407028585681335</v>
      </c>
      <c r="E11" s="4"/>
    </row>
    <row r="12" spans="1:5" x14ac:dyDescent="0.2">
      <c r="A12" s="46">
        <v>4</v>
      </c>
      <c r="B12" s="49">
        <f t="shared" si="0"/>
        <v>2.1318467863266499</v>
      </c>
      <c r="C12" s="49">
        <f t="shared" si="0"/>
        <v>2.9985278732065863</v>
      </c>
      <c r="D12" s="49">
        <f t="shared" si="0"/>
        <v>3.7469473879791968</v>
      </c>
      <c r="E12" s="4"/>
    </row>
    <row r="13" spans="1:5" x14ac:dyDescent="0.2">
      <c r="A13" s="46">
        <v>5</v>
      </c>
      <c r="B13" s="49">
        <f t="shared" si="0"/>
        <v>2.0150483733330233</v>
      </c>
      <c r="C13" s="49">
        <f t="shared" si="0"/>
        <v>2.7565085219094745</v>
      </c>
      <c r="D13" s="49">
        <f t="shared" si="0"/>
        <v>3.3649299989072183</v>
      </c>
      <c r="E13" s="4"/>
    </row>
    <row r="14" spans="1:5" x14ac:dyDescent="0.2">
      <c r="A14" s="46">
        <v>6</v>
      </c>
      <c r="B14" s="49">
        <f t="shared" si="0"/>
        <v>1.9431802805153031</v>
      </c>
      <c r="C14" s="49">
        <f t="shared" si="0"/>
        <v>2.6122418470612994</v>
      </c>
      <c r="D14" s="49">
        <f t="shared" si="0"/>
        <v>3.1426684032909828</v>
      </c>
      <c r="E14" s="4"/>
    </row>
    <row r="15" spans="1:5" x14ac:dyDescent="0.2">
      <c r="A15" s="46">
        <v>7</v>
      </c>
      <c r="B15" s="49">
        <f t="shared" si="0"/>
        <v>1.8945786050900073</v>
      </c>
      <c r="C15" s="49">
        <f t="shared" si="0"/>
        <v>2.5167524241332706</v>
      </c>
      <c r="D15" s="49">
        <f t="shared" si="0"/>
        <v>2.997951566868529</v>
      </c>
      <c r="E15" s="4"/>
    </row>
    <row r="16" spans="1:5" x14ac:dyDescent="0.2">
      <c r="A16" s="46">
        <v>8</v>
      </c>
      <c r="B16" s="49">
        <f t="shared" si="0"/>
        <v>1.8595480375308981</v>
      </c>
      <c r="C16" s="49">
        <f t="shared" si="0"/>
        <v>2.4489849896407789</v>
      </c>
      <c r="D16" s="49">
        <f t="shared" si="0"/>
        <v>2.8964594477096224</v>
      </c>
      <c r="E16" s="4"/>
    </row>
    <row r="17" spans="1:5" x14ac:dyDescent="0.2">
      <c r="A17" s="46">
        <v>9</v>
      </c>
      <c r="B17" s="49">
        <f t="shared" si="0"/>
        <v>1.8331129326562374</v>
      </c>
      <c r="C17" s="49">
        <f t="shared" si="0"/>
        <v>2.3984409848565069</v>
      </c>
      <c r="D17" s="49">
        <f t="shared" si="0"/>
        <v>2.8214379250258084</v>
      </c>
      <c r="E17" s="4"/>
    </row>
    <row r="18" spans="1:5" x14ac:dyDescent="0.2">
      <c r="A18" s="46">
        <v>10</v>
      </c>
      <c r="B18" s="49">
        <f t="shared" si="0"/>
        <v>1.812461122811676</v>
      </c>
      <c r="C18" s="49">
        <f t="shared" si="0"/>
        <v>2.3593146237365366</v>
      </c>
      <c r="D18" s="49">
        <f t="shared" si="0"/>
        <v>2.7637694581126966</v>
      </c>
      <c r="E18" s="4"/>
    </row>
    <row r="19" spans="1:5" x14ac:dyDescent="0.2">
      <c r="A19" s="46">
        <v>11</v>
      </c>
      <c r="B19" s="49">
        <f t="shared" si="0"/>
        <v>1.7958848187040437</v>
      </c>
      <c r="C19" s="49">
        <f t="shared" si="0"/>
        <v>2.3281398334814627</v>
      </c>
      <c r="D19" s="49">
        <f t="shared" si="0"/>
        <v>2.7180791838138614</v>
      </c>
      <c r="E19" s="4"/>
    </row>
    <row r="20" spans="1:5" x14ac:dyDescent="0.2">
      <c r="A20" s="46">
        <v>12</v>
      </c>
      <c r="B20" s="49">
        <f t="shared" si="0"/>
        <v>1.7822875556493194</v>
      </c>
      <c r="C20" s="49">
        <f t="shared" si="0"/>
        <v>2.3027216838060847</v>
      </c>
      <c r="D20" s="49">
        <f t="shared" si="0"/>
        <v>2.6809979931209149</v>
      </c>
      <c r="E20" s="4"/>
    </row>
    <row r="21" spans="1:5" x14ac:dyDescent="0.2">
      <c r="A21" s="46">
        <v>13</v>
      </c>
      <c r="B21" s="49">
        <f t="shared" si="0"/>
        <v>1.7709333959868729</v>
      </c>
      <c r="C21" s="49">
        <f t="shared" si="0"/>
        <v>2.2816035637426531</v>
      </c>
      <c r="D21" s="49">
        <f t="shared" si="0"/>
        <v>2.650308837912192</v>
      </c>
      <c r="E21" s="4"/>
    </row>
    <row r="22" spans="1:5" x14ac:dyDescent="0.2">
      <c r="A22" s="46">
        <v>14</v>
      </c>
      <c r="B22" s="49">
        <f t="shared" si="0"/>
        <v>1.7613101357748921</v>
      </c>
      <c r="C22" s="49">
        <f t="shared" si="0"/>
        <v>2.2637812790119072</v>
      </c>
      <c r="D22" s="49">
        <f t="shared" si="0"/>
        <v>2.6244940675900517</v>
      </c>
      <c r="E22" s="4"/>
    </row>
    <row r="23" spans="1:5" x14ac:dyDescent="0.2">
      <c r="A23" s="46">
        <v>15</v>
      </c>
      <c r="B23" s="49">
        <f t="shared" si="0"/>
        <v>1.7530503556925723</v>
      </c>
      <c r="C23" s="49">
        <f t="shared" si="0"/>
        <v>2.2485402916106652</v>
      </c>
      <c r="D23" s="49">
        <f t="shared" si="0"/>
        <v>2.6024802950111221</v>
      </c>
      <c r="E23" s="4"/>
    </row>
    <row r="24" spans="1:5" x14ac:dyDescent="0.2">
      <c r="A24" s="46">
        <v>16</v>
      </c>
      <c r="B24" s="49">
        <f t="shared" si="0"/>
        <v>1.7458836762762506</v>
      </c>
      <c r="C24" s="49">
        <f t="shared" si="0"/>
        <v>2.2353584305308405</v>
      </c>
      <c r="D24" s="49">
        <f t="shared" si="0"/>
        <v>2.5834871852759917</v>
      </c>
      <c r="E24" s="4"/>
    </row>
    <row r="25" spans="1:5" x14ac:dyDescent="0.2">
      <c r="A25" s="13"/>
      <c r="B25" s="4"/>
      <c r="C25" s="4"/>
      <c r="D25" s="4"/>
      <c r="E25" s="4"/>
    </row>
    <row r="26" spans="1:5" x14ac:dyDescent="0.2">
      <c r="A26" s="13" t="str">
        <f ca="1">"'Anchor' formula in "&amp;ADDRESS(ROW(B9),COLUMN(B9),4)&amp;" is:   &gt;&gt;&gt;   "&amp;_xlfn.FORMULATEXT(B9)</f>
        <v>'Anchor' formula in B9 is:   &gt;&gt;&gt;   =-T.INV(B$7,$A9)</v>
      </c>
      <c r="B26" s="4"/>
      <c r="C26" s="4"/>
      <c r="D26" s="4"/>
      <c r="E26" s="4"/>
    </row>
    <row r="27" spans="1:5" x14ac:dyDescent="0.2">
      <c r="A27" s="13" t="s">
        <v>6</v>
      </c>
      <c r="B27" s="4"/>
      <c r="C27" s="4"/>
      <c r="D27" s="4"/>
      <c r="E27" s="4"/>
    </row>
    <row r="28" spans="1:5" x14ac:dyDescent="0.2">
      <c r="A28" s="13"/>
      <c r="B28" s="4"/>
      <c r="C28" s="4"/>
      <c r="D28" s="4"/>
      <c r="E28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T.INV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2013-05-23T04:41:27Z</dcterms:created>
  <dcterms:modified xsi:type="dcterms:W3CDTF">2020-08-26T14:11:19Z</dcterms:modified>
</cp:coreProperties>
</file>